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2. CM/SUPBANCO-DAF-CM-2025-0010 - Suministro de combustible/00. Borrador/Editables/Formularios/"/>
    </mc:Choice>
  </mc:AlternateContent>
  <xr:revisionPtr revIDLastSave="34" documentId="13_ncr:1_{66AC6E43-B50F-483D-B4EB-BBCC629B1C87}" xr6:coauthVersionLast="47" xr6:coauthVersionMax="47" xr10:uidLastSave="{296DAEB0-F4FB-491B-A76A-8F9FB9361925}"/>
  <bookViews>
    <workbookView xWindow="-110" yWindow="-110" windowWidth="19420" windowHeight="1042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F033'!$A$1:$H$23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5" l="1"/>
  <c r="G15" i="5"/>
  <c r="G13" i="5"/>
  <c r="A5" i="5"/>
  <c r="G16" i="5" l="1"/>
</calcChain>
</file>

<file path=xl/sharedStrings.xml><?xml version="1.0" encoding="utf-8"?>
<sst xmlns="http://schemas.openxmlformats.org/spreadsheetml/2006/main" count="30" uniqueCount="28">
  <si>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</si>
  <si>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</si>
  <si>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</si>
  <si>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</si>
  <si>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</si>
  <si>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</si>
  <si>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</si>
  <si>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</si>
  <si>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</si>
  <si>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</si>
  <si>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</si>
  <si>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</si>
  <si>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</si>
  <si>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</si>
  <si>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</si>
  <si>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</si>
  <si>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</si>
  <si>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</si>
  <si>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</si>
  <si>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</si>
  <si>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</si>
  <si>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</si>
  <si>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</si>
  <si>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SUPBANCO-DAF-CM-2025-0010</t>
  </si>
  <si>
    <t>Suministro de gasolina para la flotilla vehicular 
mediante tarjetas electrónicas</t>
  </si>
  <si>
    <t>Suministro de gasoil optimo para la flotilla vehicular 
mediante tarjetas electrónicas.</t>
  </si>
  <si>
    <t>Suministro de gasoil optimo a granel para generadores 
elétricos de la institución. Entrega a domicilio</t>
  </si>
  <si>
    <t>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</si>
</sst>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2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0" fillId="0" borderId="0" xfId="42" applyFont="1" applyAlignment="1">
      <alignment vertical="center" wrapText="1"/>
    </xf>
    <xf numFmtId="0" fontId="32" fillId="0" borderId="0" xfId="42" applyFont="1"/>
    <xf numFmtId="0" fontId="33" fillId="0" borderId="0" xfId="42" applyFont="1"/>
    <xf numFmtId="0" fontId="35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64" fontId="1" fillId="0" borderId="18" xfId="42" applyNumberFormat="1" applyFont="1" applyBorder="1" applyAlignment="1">
      <alignment vertical="center" wrapText="1"/>
    </xf>
    <xf numFmtId="164" fontId="16" fillId="0" borderId="21" xfId="42" applyNumberFormat="1" applyFont="1" applyBorder="1" applyAlignment="1">
      <alignment vertical="center" wrapText="1"/>
    </xf>
    <xf numFmtId="0" fontId="36" fillId="0" borderId="18" xfId="42" applyFont="1" applyBorder="1" applyAlignment="1">
      <alignment horizontal="center" vertical="center" wrapText="1"/>
    </xf>
    <xf numFmtId="0" fontId="36" fillId="0" borderId="18" xfId="42" applyFont="1" applyBorder="1" applyAlignment="1" applyProtection="1">
      <alignment horizontal="center" vertical="center" wrapText="1"/>
      <protection locked="0"/>
    </xf>
    <xf numFmtId="1" fontId="36" fillId="0" borderId="18" xfId="42" applyNumberFormat="1" applyFont="1" applyBorder="1" applyAlignment="1">
      <alignment horizontal="center" vertical="center" wrapText="1"/>
    </xf>
    <xf numFmtId="164" fontId="37" fillId="0" borderId="18" xfId="42" applyNumberFormat="1" applyFont="1" applyBorder="1" applyAlignment="1">
      <alignment vertical="center" wrapText="1"/>
    </xf>
    <xf numFmtId="0" fontId="38" fillId="36" borderId="18" xfId="0" applyFont="1" applyFill="1" applyBorder="1" applyAlignment="1">
      <alignment horizontal="justify" vertical="center" wrapText="1"/>
    </xf>
    <xf numFmtId="0" fontId="30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20" xfId="42" applyFont="1" applyBorder="1" applyAlignment="1">
      <alignment horizontal="right" vertical="center" wrapText="1"/>
    </xf>
    <xf numFmtId="0" fontId="16" fillId="0" borderId="0" xfId="42" applyFont="1" applyAlignment="1">
      <alignment horizontal="right" vertical="center" wrapText="1"/>
    </xf>
    <xf numFmtId="0" fontId="28" fillId="0" borderId="19" xfId="42" applyFont="1" applyBorder="1" applyAlignment="1">
      <alignment horizontal="left" vertical="center" wrapText="1"/>
    </xf>
    <xf numFmtId="0" fontId="30" fillId="0" borderId="0" xfId="42" applyFont="1" applyAlignment="1">
      <alignment horizontal="center" vertical="center" wrapText="1"/>
    </xf>
    <xf numFmtId="0" fontId="30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3"/>
  <sheetViews>
    <sheetView showGridLines="0" tabSelected="1" view="pageBreakPreview" zoomScale="90" zoomScaleNormal="86" zoomScaleSheetLayoutView="90" workbookViewId="0">
      <selection activeCell="J14" sqref="J14"/>
    </sheetView>
  </sheetViews>
  <sheetFormatPr baseColWidth="10" defaultColWidth="9.1796875" defaultRowHeight="14"/>
  <cols>
    <col min="1" max="1" width="2.54296875" style="1" customWidth="1"/>
    <col min="2" max="2" width="7" style="17" customWidth="1"/>
    <col min="3" max="3" width="51.54296875" style="17" customWidth="1"/>
    <col min="4" max="4" width="13.1796875" style="17" customWidth="1"/>
    <col min="5" max="5" width="9" style="17" customWidth="1"/>
    <col min="6" max="6" width="16.54296875" style="17" bestFit="1" customWidth="1"/>
    <col min="7" max="7" width="19.1796875" style="17" customWidth="1"/>
    <col min="8" max="8" width="4.81640625" style="1" customWidth="1"/>
    <col min="9" max="16384" width="9.1796875" style="1"/>
  </cols>
  <sheetData>
    <row r="1" spans="1:8" ht="15.5">
      <c r="B1" s="2"/>
      <c r="C1" s="2"/>
      <c r="D1" s="2"/>
      <c r="E1" s="2"/>
      <c r="F1" s="26" t="s">
        <v>0</v>
      </c>
      <c r="G1" s="27"/>
    </row>
    <row r="2" spans="1:8" ht="15.5">
      <c r="B2" s="2"/>
      <c r="C2" s="2"/>
      <c r="D2" s="2"/>
      <c r="E2" s="2"/>
      <c r="F2" s="28" t="s">
        <v>23</v>
      </c>
      <c r="G2" s="29"/>
    </row>
    <row r="3" spans="1:8" ht="14.25" customHeight="1">
      <c r="B3" s="2"/>
      <c r="C3" s="2"/>
      <c r="D3" s="2"/>
      <c r="E3" s="2"/>
      <c r="F3" s="30" t="s">
        <v>1</v>
      </c>
      <c r="G3" s="31"/>
    </row>
    <row r="4" spans="1:8" ht="18.75" customHeight="1" thickBot="1">
      <c r="B4" s="3" t="s">
        <v>2</v>
      </c>
      <c r="C4" s="2"/>
      <c r="D4" s="2"/>
      <c r="E4" s="2"/>
      <c r="F4" s="32">
        <v>1</v>
      </c>
      <c r="G4" s="33"/>
    </row>
    <row r="5" spans="1:8" ht="18" customHeight="1">
      <c r="A5" s="34" t="str">
        <f>+'[4]Certificación de Fondos'!A5</f>
        <v>Superintendencia de Bancos de la República Dominicana</v>
      </c>
      <c r="B5" s="34"/>
      <c r="C5" s="34"/>
      <c r="D5" s="34"/>
      <c r="E5" s="34"/>
      <c r="F5" s="34"/>
      <c r="G5" s="34"/>
      <c r="H5" s="34"/>
    </row>
    <row r="6" spans="1:8" ht="18" customHeight="1">
      <c r="A6" s="35" t="s">
        <v>3</v>
      </c>
      <c r="B6" s="35"/>
      <c r="C6" s="35"/>
      <c r="D6" s="35"/>
      <c r="E6" s="35"/>
      <c r="F6" s="35"/>
      <c r="G6" s="35"/>
      <c r="H6" s="35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5">
      <c r="B8" s="5" t="s">
        <v>4</v>
      </c>
      <c r="C8" s="5"/>
      <c r="D8" s="6"/>
      <c r="E8" s="5" t="s">
        <v>5</v>
      </c>
      <c r="F8" s="36"/>
      <c r="G8" s="36"/>
    </row>
    <row r="9" spans="1:8" ht="15.5">
      <c r="B9" s="5" t="s">
        <v>6</v>
      </c>
      <c r="C9" s="5"/>
      <c r="D9" s="6"/>
      <c r="E9" s="5" t="s">
        <v>7</v>
      </c>
      <c r="F9" s="1"/>
      <c r="G9" s="7" t="s">
        <v>8</v>
      </c>
    </row>
    <row r="10" spans="1:8" ht="15.5">
      <c r="B10" s="5" t="s">
        <v>9</v>
      </c>
      <c r="C10" s="5"/>
      <c r="D10" s="6"/>
      <c r="E10" s="5" t="s">
        <v>10</v>
      </c>
      <c r="F10" s="1"/>
      <c r="G10" s="7" t="s">
        <v>11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12</v>
      </c>
      <c r="C12" s="9" t="s">
        <v>13</v>
      </c>
      <c r="D12" s="8" t="s">
        <v>14</v>
      </c>
      <c r="E12" s="8" t="s">
        <v>15</v>
      </c>
      <c r="F12" s="8" t="s">
        <v>16</v>
      </c>
      <c r="G12" s="8" t="s">
        <v>17</v>
      </c>
    </row>
    <row r="13" spans="1:8" ht="29.25" customHeight="1">
      <c r="B13" s="20">
        <v>1</v>
      </c>
      <c r="C13" s="24" t="s">
        <v>24</v>
      </c>
      <c r="D13" s="21" t="s">
        <v>27</v>
      </c>
      <c r="E13" s="22">
        <v>2400</v>
      </c>
      <c r="F13" s="23"/>
      <c r="G13" s="18">
        <f>+F13*E13</f>
        <v>0</v>
      </c>
    </row>
    <row r="14" spans="1:8" ht="29.25" customHeight="1">
      <c r="B14" s="20">
        <v>2</v>
      </c>
      <c r="C14" s="24" t="s">
        <v>25</v>
      </c>
      <c r="D14" s="21" t="s">
        <v>27</v>
      </c>
      <c r="E14" s="22">
        <v>3567</v>
      </c>
      <c r="F14" s="23"/>
      <c r="G14" s="18">
        <f t="shared" ref="G14:G15" si="0">+F14*E14</f>
        <v>0</v>
      </c>
    </row>
    <row r="15" spans="1:8" ht="29">
      <c r="B15" s="20">
        <v>3</v>
      </c>
      <c r="C15" s="24" t="s">
        <v>26</v>
      </c>
      <c r="D15" s="21" t="s">
        <v>27</v>
      </c>
      <c r="E15" s="22">
        <v>1300</v>
      </c>
      <c r="F15" s="23"/>
      <c r="G15" s="18">
        <f t="shared" si="0"/>
        <v>0</v>
      </c>
    </row>
    <row r="16" spans="1:8" ht="15" customHeight="1">
      <c r="B16" s="37" t="s">
        <v>18</v>
      </c>
      <c r="C16" s="38"/>
      <c r="D16" s="38"/>
      <c r="E16" s="38"/>
      <c r="F16" s="38"/>
      <c r="G16" s="19">
        <f>SUM(G13:G13)</f>
        <v>0</v>
      </c>
    </row>
    <row r="17" spans="2:9" ht="31.5" customHeight="1">
      <c r="B17" s="39" t="s">
        <v>19</v>
      </c>
      <c r="C17" s="39"/>
      <c r="D17" s="39"/>
      <c r="E17" s="39"/>
      <c r="F17" s="39"/>
      <c r="G17" s="39"/>
    </row>
    <row r="18" spans="2:9" ht="15.5">
      <c r="B18" s="10"/>
      <c r="C18" s="10"/>
      <c r="D18" s="10"/>
      <c r="E18" s="10"/>
      <c r="F18" s="10"/>
      <c r="G18" s="10"/>
    </row>
    <row r="19" spans="2:9" ht="42.75" customHeight="1">
      <c r="B19" s="40" t="s">
        <v>20</v>
      </c>
      <c r="C19" s="40"/>
      <c r="D19" s="40"/>
      <c r="E19" s="40"/>
      <c r="F19" s="40"/>
      <c r="G19" s="40"/>
      <c r="H19" s="11"/>
      <c r="I19" s="11"/>
    </row>
    <row r="20" spans="2:9">
      <c r="B20" s="12"/>
      <c r="C20" s="13"/>
      <c r="D20" s="12"/>
      <c r="E20" s="13"/>
      <c r="F20" s="12"/>
      <c r="G20" s="12"/>
    </row>
    <row r="21" spans="2:9">
      <c r="B21" s="41" t="s">
        <v>21</v>
      </c>
      <c r="C21" s="41"/>
      <c r="D21" s="41"/>
      <c r="E21" s="41"/>
      <c r="F21" s="41"/>
      <c r="G21" s="41"/>
    </row>
    <row r="22" spans="2:9">
      <c r="B22" s="25" t="s">
        <v>22</v>
      </c>
      <c r="C22" s="25"/>
      <c r="D22" s="25"/>
      <c r="E22" s="25"/>
      <c r="F22" s="25"/>
      <c r="G22" s="25"/>
    </row>
    <row r="23" spans="2:9" ht="14.5">
      <c r="B23" s="14"/>
      <c r="C23" s="15"/>
      <c r="D23" s="16"/>
      <c r="E23" s="15"/>
      <c r="F23" s="16"/>
      <c r="G23" s="16"/>
    </row>
  </sheetData>
  <sheetProtection formatCells="0" formatColumns="0" formatRows="0" insertColumns="0" insertRows="0" deleteColumns="0" deleteRows="0" sort="0"/>
  <mergeCells count="12">
    <mergeCell ref="B22:G22"/>
    <mergeCell ref="F1:G1"/>
    <mergeCell ref="F2:G2"/>
    <mergeCell ref="F3:G3"/>
    <mergeCell ref="F4:G4"/>
    <mergeCell ref="A5:H5"/>
    <mergeCell ref="A6:H6"/>
    <mergeCell ref="F8:G8"/>
    <mergeCell ref="B16:F16"/>
    <mergeCell ref="B17:G17"/>
    <mergeCell ref="B19:G19"/>
    <mergeCell ref="B21:G21"/>
  </mergeCells>
  <pageMargins left="0.31496062992125984" right="0.31496062992125984" top="0.51181102362204722" bottom="0.95" header="0.27559055118110237" footer="7.874015748031496E-2"/>
  <pageSetup scale="81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EB02F7-747F-43CE-AB12-10FC92E7640B}">
  <ds:schemaRefs>
    <ds:schemaRef ds:uri="http://schemas.microsoft.com/office/2006/documentManagement/types"/>
    <ds:schemaRef ds:uri="d1207536-9e68-4e3e-aeed-b740370baf18"/>
    <ds:schemaRef ds:uri="http://purl.org/dc/elements/1.1/"/>
    <ds:schemaRef ds:uri="http://purl.org/dc/terms/"/>
    <ds:schemaRef ds:uri="http://purl.org/dc/dcmitype/"/>
    <ds:schemaRef ds:uri="6d0ed0c3-5985-4eca-a33b-383541a093dd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188BEFC-227E-4EE0-BAEF-ADCB259DF7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2025-02-11T13:17:58Z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